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D12" i="1"/>
  <c r="D16" s="1"/>
  <c r="D20" s="1"/>
  <c r="D24" s="1"/>
  <c r="Q64"/>
  <c r="D59"/>
  <c r="D63" s="1"/>
  <c r="D67" s="1"/>
  <c r="D71" s="1"/>
  <c r="Q70" l="1"/>
  <c r="Q23"/>
  <c r="Q69"/>
  <c r="Q22"/>
  <c r="Q68"/>
  <c r="Q21"/>
  <c r="Q66"/>
  <c r="Q19" l="1"/>
  <c r="Q65"/>
  <c r="Q18" l="1"/>
  <c r="Q62"/>
  <c r="Q15"/>
  <c r="R15" s="1"/>
  <c r="B17" s="1"/>
  <c r="R17" s="1"/>
  <c r="B18" s="1"/>
  <c r="R18" s="1"/>
  <c r="Q61"/>
  <c r="Q14"/>
  <c r="R14" s="1"/>
  <c r="Q60"/>
  <c r="Q13"/>
  <c r="R13" s="1"/>
  <c r="Q57"/>
  <c r="B59"/>
  <c r="Q58"/>
  <c r="E59"/>
  <c r="E63" s="1"/>
  <c r="E67" s="1"/>
  <c r="E71" s="1"/>
  <c r="F59"/>
  <c r="F63" s="1"/>
  <c r="F67" s="1"/>
  <c r="F71" s="1"/>
  <c r="G59"/>
  <c r="G63" s="1"/>
  <c r="G67" s="1"/>
  <c r="G71" s="1"/>
  <c r="H59"/>
  <c r="H63" s="1"/>
  <c r="H67" s="1"/>
  <c r="H71" s="1"/>
  <c r="I59"/>
  <c r="I63" s="1"/>
  <c r="I67" s="1"/>
  <c r="I71" s="1"/>
  <c r="J59"/>
  <c r="J63" s="1"/>
  <c r="J67" s="1"/>
  <c r="J71" s="1"/>
  <c r="K59"/>
  <c r="K63" s="1"/>
  <c r="K67" s="1"/>
  <c r="K71" s="1"/>
  <c r="L59"/>
  <c r="L63" s="1"/>
  <c r="L67" s="1"/>
  <c r="L71" s="1"/>
  <c r="M59"/>
  <c r="M63" s="1"/>
  <c r="M67" s="1"/>
  <c r="M71" s="1"/>
  <c r="N59"/>
  <c r="N63" s="1"/>
  <c r="N67" s="1"/>
  <c r="N71" s="1"/>
  <c r="O59"/>
  <c r="O63" s="1"/>
  <c r="O67" s="1"/>
  <c r="O71" s="1"/>
  <c r="P59"/>
  <c r="P63" s="1"/>
  <c r="P67" s="1"/>
  <c r="P71" s="1"/>
  <c r="C59"/>
  <c r="C63" s="1"/>
  <c r="B12"/>
  <c r="Q10"/>
  <c r="Q11"/>
  <c r="E12"/>
  <c r="E16" s="1"/>
  <c r="E20" s="1"/>
  <c r="E24" s="1"/>
  <c r="F12"/>
  <c r="F16" s="1"/>
  <c r="F20" s="1"/>
  <c r="F24" s="1"/>
  <c r="G12"/>
  <c r="G16" s="1"/>
  <c r="G20" s="1"/>
  <c r="G24" s="1"/>
  <c r="H12"/>
  <c r="H16" s="1"/>
  <c r="H20" s="1"/>
  <c r="H24" s="1"/>
  <c r="I12"/>
  <c r="I16" s="1"/>
  <c r="I20" s="1"/>
  <c r="I24" s="1"/>
  <c r="J12"/>
  <c r="J16" s="1"/>
  <c r="J20" s="1"/>
  <c r="J24" s="1"/>
  <c r="K12"/>
  <c r="K16" s="1"/>
  <c r="K20" s="1"/>
  <c r="K24" s="1"/>
  <c r="L12"/>
  <c r="L16" s="1"/>
  <c r="L20" s="1"/>
  <c r="L24" s="1"/>
  <c r="M12"/>
  <c r="M16" s="1"/>
  <c r="M20" s="1"/>
  <c r="M24" s="1"/>
  <c r="N12"/>
  <c r="N16" s="1"/>
  <c r="N20" s="1"/>
  <c r="N24" s="1"/>
  <c r="O12"/>
  <c r="O16" s="1"/>
  <c r="O20" s="1"/>
  <c r="O24" s="1"/>
  <c r="P12"/>
  <c r="P16" s="1"/>
  <c r="P20" s="1"/>
  <c r="P24" s="1"/>
  <c r="C12"/>
  <c r="C16" s="1"/>
  <c r="Q56"/>
  <c r="R56" s="1"/>
  <c r="B57" s="1"/>
  <c r="Q9"/>
  <c r="C20" l="1"/>
  <c r="C67"/>
  <c r="B19"/>
  <c r="R19" s="1"/>
  <c r="B21" s="1"/>
  <c r="R57"/>
  <c r="B58" s="1"/>
  <c r="R58" s="1"/>
  <c r="C71"/>
  <c r="Q59"/>
  <c r="Q63" s="1"/>
  <c r="R63" s="1"/>
  <c r="Q12"/>
  <c r="Q16" s="1"/>
  <c r="R16" s="1"/>
  <c r="R9"/>
  <c r="B10" s="1"/>
  <c r="R10" s="1"/>
  <c r="B11" s="1"/>
  <c r="R11" s="1"/>
  <c r="R12" s="1"/>
  <c r="B22" l="1"/>
  <c r="R22" s="1"/>
  <c r="B23" s="1"/>
  <c r="R23" s="1"/>
  <c r="R21"/>
  <c r="R59"/>
  <c r="B60"/>
  <c r="R60" s="1"/>
  <c r="C24"/>
  <c r="Q67"/>
  <c r="R67" s="1"/>
  <c r="Q20"/>
  <c r="R20" s="1"/>
  <c r="R61" l="1"/>
  <c r="B61"/>
  <c r="Q24"/>
  <c r="R24" s="1"/>
  <c r="Q71"/>
  <c r="R71" s="1"/>
  <c r="B62" l="1"/>
  <c r="R62"/>
  <c r="B64" s="1"/>
  <c r="R64" s="1"/>
  <c r="B65" s="1"/>
  <c r="R65" s="1"/>
  <c r="B66" s="1"/>
  <c r="R66" s="1"/>
  <c r="B68" s="1"/>
  <c r="R68" s="1"/>
  <c r="B69" s="1"/>
  <c r="R69" s="1"/>
  <c r="B70" l="1"/>
  <c r="R70" s="1"/>
</calcChain>
</file>

<file path=xl/sharedStrings.xml><?xml version="1.0" encoding="utf-8"?>
<sst xmlns="http://schemas.openxmlformats.org/spreadsheetml/2006/main" count="89" uniqueCount="51">
  <si>
    <t>ТСЖ "АВГУСТ"</t>
  </si>
  <si>
    <t>Дом ул. Горького, 25/5</t>
  </si>
  <si>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начисленных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</si>
  <si>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Месяц</t>
  </si>
  <si>
    <t>Источники финансирования, руб.</t>
  </si>
  <si>
    <t>услуги банка</t>
  </si>
  <si>
    <t>компен- сации</t>
  </si>
  <si>
    <t>НЭСК</t>
  </si>
  <si>
    <t>гос. пошлина</t>
  </si>
  <si>
    <t>ООО "Универ- сал"</t>
  </si>
  <si>
    <t>Водо- канал</t>
  </si>
  <si>
    <t>матер. ценности и услуги</t>
  </si>
  <si>
    <t>Ейск горгаз</t>
  </si>
  <si>
    <t>ООО "Тулпар"</t>
  </si>
  <si>
    <t>Итого расходов</t>
  </si>
  <si>
    <t>Кредит. сальдо на конец периода</t>
  </si>
  <si>
    <t>кредит. сальдо на начало периода</t>
  </si>
  <si>
    <t>Списано в расходы, руб.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</si>
  <si>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</si>
  <si>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</si>
  <si>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</si>
  <si>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</si>
  <si>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</si>
  <si>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</si>
  <si>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</si>
  <si>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</si>
  <si>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</si>
  <si>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</si>
  <si>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</si>
  <si>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</si>
  <si>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</si>
  <si>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</si>
  <si>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</si>
  <si>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за год</t>
  </si>
  <si>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уплаченных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</si>
  <si>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страховые взносы в соц. фонды</t>
  </si>
  <si>
    <t>оплата труда, отпускные</t>
  </si>
  <si>
    <t xml:space="preserve"> сальдо на начало периода</t>
  </si>
  <si>
    <t xml:space="preserve"> сальдо на конец периода</t>
  </si>
  <si>
    <t>Примечание: отрицательное сальдо означает дебетовое сальдо, кредитовое сальдо - положительнле число.</t>
  </si>
  <si>
    <t>Бухгалтер</t>
  </si>
  <si>
    <t>Дроботова Е.Г.</t>
  </si>
  <si>
    <t>Дом по ул. Горького,25/5</t>
  </si>
  <si>
    <t>единый налог при УСН</t>
  </si>
  <si>
    <t>уплачено взносов</t>
  </si>
  <si>
    <t>прочие зачисления</t>
  </si>
  <si>
    <t>начислено взносов</t>
  </si>
  <si>
    <t>прочие начисления</t>
  </si>
  <si>
    <t>В источники финансирования включены прочие поступления в течение года: возмещение стоимости воды и электроэнергии собственником нежилых помещений Поповым В.В. 11190,12 руб., аренда помещения ПАО "Ростелеком" - 1800,00 руб., восстанавливается излишне начисленная стоимость пользования ПТК "Интернет-банк" за июнь-август 2015 г.- 210 руб. Итого 13200,12 руб.</t>
  </si>
  <si>
    <t>В графе "оплата труда …." включена сумма пособия по временной нетрудоспособности 727,54 руб., начисленная за первые три дня болезни за счёт работодателя.</t>
  </si>
  <si>
    <t>Отчет об использовании целевых взносов на текущий ремонт, техническое обслуживание, содержание дома, управление им и иных поступлений за 2015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</si>
</sst>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/>
    <xf numFmtId="2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7"/>
  <sheetViews>
    <sheetView tabSelected="1" workbookViewId="0">
      <selection activeCell="A4" sqref="A4:R4"/>
    </sheetView>
  </sheetViews>
  <sheetFormatPr defaultRowHeight="12.75"/>
  <cols>
    <col min="1" max="1" width="10.7109375" style="1" customWidth="1"/>
    <col min="2" max="2" width="10.28515625" style="1" customWidth="1"/>
    <col min="3" max="3" width="9.85546875" style="1" customWidth="1"/>
    <col min="4" max="4" width="10.7109375" style="1" customWidth="1"/>
    <col min="5" max="5" width="9.85546875" style="1" customWidth="1"/>
    <col min="6" max="6" width="9" style="1" customWidth="1"/>
    <col min="7" max="7" width="8" style="1" customWidth="1"/>
    <col min="8" max="8" width="8.140625" style="1" customWidth="1"/>
    <col min="9" max="9" width="7.85546875" style="1" customWidth="1"/>
    <col min="10" max="10" width="8.28515625" style="1" customWidth="1"/>
    <col min="11" max="11" width="8.5703125" style="1" customWidth="1"/>
    <col min="12" max="12" width="7.85546875" style="1" customWidth="1"/>
    <col min="13" max="13" width="9.140625" style="1"/>
    <col min="14" max="14" width="9.28515625" style="1" customWidth="1"/>
    <col min="15" max="15" width="8.7109375" style="1" customWidth="1"/>
    <col min="16" max="17" width="9.140625" style="1"/>
    <col min="18" max="18" width="9.42578125" style="1" bestFit="1" customWidth="1"/>
    <col min="19" max="16384" width="9.140625" style="1"/>
  </cols>
  <sheetData>
    <row r="1" spans="1:18">
      <c r="A1" s="1" t="s">
        <v>0</v>
      </c>
    </row>
    <row r="2" spans="1:18">
      <c r="A2" s="1" t="s">
        <v>1</v>
      </c>
    </row>
    <row r="4" spans="1:18">
      <c r="A4" s="18" t="s">
        <v>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7" spans="1:18" ht="14.25" customHeight="1">
      <c r="A7" s="20" t="s">
        <v>3</v>
      </c>
      <c r="B7" s="24" t="s">
        <v>4</v>
      </c>
      <c r="C7" s="25"/>
      <c r="D7" s="26"/>
      <c r="E7" s="22" t="s">
        <v>17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8" t="s">
        <v>38</v>
      </c>
    </row>
    <row r="8" spans="1:18" ht="51.75" customHeight="1">
      <c r="A8" s="21"/>
      <c r="B8" s="9" t="s">
        <v>37</v>
      </c>
      <c r="C8" s="15" t="s">
        <v>46</v>
      </c>
      <c r="D8" s="15" t="s">
        <v>47</v>
      </c>
      <c r="E8" s="7" t="s">
        <v>36</v>
      </c>
      <c r="F8" s="7" t="s">
        <v>35</v>
      </c>
      <c r="G8" s="7" t="s">
        <v>5</v>
      </c>
      <c r="H8" s="7" t="s">
        <v>6</v>
      </c>
      <c r="I8" s="8" t="s">
        <v>7</v>
      </c>
      <c r="J8" s="7" t="s">
        <v>8</v>
      </c>
      <c r="K8" s="7" t="s">
        <v>9</v>
      </c>
      <c r="L8" s="7" t="s">
        <v>10</v>
      </c>
      <c r="M8" s="7" t="s">
        <v>11</v>
      </c>
      <c r="N8" s="7" t="s">
        <v>12</v>
      </c>
      <c r="O8" s="7" t="s">
        <v>13</v>
      </c>
      <c r="P8" s="11" t="s">
        <v>43</v>
      </c>
      <c r="Q8" s="7" t="s">
        <v>14</v>
      </c>
      <c r="R8" s="29"/>
    </row>
    <row r="9" spans="1:18">
      <c r="A9" s="2" t="s">
        <v>18</v>
      </c>
      <c r="B9" s="5">
        <v>0</v>
      </c>
      <c r="C9" s="5">
        <v>23238</v>
      </c>
      <c r="D9" s="5">
        <v>0</v>
      </c>
      <c r="E9" s="5">
        <v>18825</v>
      </c>
      <c r="F9" s="5">
        <v>3802.65</v>
      </c>
      <c r="G9" s="5">
        <v>100</v>
      </c>
      <c r="H9" s="5">
        <v>1500</v>
      </c>
      <c r="I9" s="5">
        <v>578.5</v>
      </c>
      <c r="J9" s="5">
        <v>0</v>
      </c>
      <c r="K9" s="5">
        <v>0</v>
      </c>
      <c r="L9" s="5">
        <v>0</v>
      </c>
      <c r="M9" s="5">
        <v>626.39</v>
      </c>
      <c r="N9" s="5">
        <v>585.65</v>
      </c>
      <c r="O9" s="5">
        <v>0</v>
      </c>
      <c r="P9" s="5">
        <v>0</v>
      </c>
      <c r="Q9" s="5">
        <f>SUM(E9:P9)</f>
        <v>26018.190000000002</v>
      </c>
      <c r="R9" s="5">
        <f>B9+C9-Q9</f>
        <v>-2780.1900000000023</v>
      </c>
    </row>
    <row r="10" spans="1:18">
      <c r="A10" s="2" t="s">
        <v>19</v>
      </c>
      <c r="B10" s="5">
        <f>R9</f>
        <v>-2780.1900000000023</v>
      </c>
      <c r="C10" s="5">
        <v>23238</v>
      </c>
      <c r="D10" s="5">
        <v>0</v>
      </c>
      <c r="E10" s="5">
        <v>14100</v>
      </c>
      <c r="F10" s="5">
        <v>2848.2</v>
      </c>
      <c r="G10" s="5">
        <v>112.57</v>
      </c>
      <c r="H10" s="5">
        <v>1500</v>
      </c>
      <c r="I10" s="5">
        <v>1435.5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f t="shared" ref="Q10:Q11" si="0">SUM(E10:P10)</f>
        <v>19996.27</v>
      </c>
      <c r="R10" s="5">
        <f t="shared" ref="R10:R14" si="1">B10+C10-Q10</f>
        <v>461.53999999999724</v>
      </c>
    </row>
    <row r="11" spans="1:18">
      <c r="A11" s="2" t="s">
        <v>20</v>
      </c>
      <c r="B11" s="5">
        <f>R10</f>
        <v>461.53999999999724</v>
      </c>
      <c r="C11" s="5">
        <v>23238</v>
      </c>
      <c r="D11" s="5">
        <v>0</v>
      </c>
      <c r="E11" s="5">
        <v>14410</v>
      </c>
      <c r="F11" s="5">
        <v>2910.82</v>
      </c>
      <c r="G11" s="5">
        <v>105.93</v>
      </c>
      <c r="H11" s="5">
        <v>1500</v>
      </c>
      <c r="I11" s="5">
        <v>1337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f t="shared" si="0"/>
        <v>20263.75</v>
      </c>
      <c r="R11" s="5">
        <f t="shared" si="1"/>
        <v>3435.7899999999972</v>
      </c>
    </row>
    <row r="12" spans="1:18">
      <c r="A12" s="3" t="s">
        <v>21</v>
      </c>
      <c r="B12" s="6">
        <f>B9</f>
        <v>0</v>
      </c>
      <c r="C12" s="6">
        <f>SUM(C9:C11)</f>
        <v>69714</v>
      </c>
      <c r="D12" s="6">
        <f>SUM(D9:D11)</f>
        <v>0</v>
      </c>
      <c r="E12" s="6">
        <f t="shared" ref="E12:Q12" si="2">SUM(E9:E11)</f>
        <v>47335</v>
      </c>
      <c r="F12" s="6">
        <f t="shared" si="2"/>
        <v>9561.67</v>
      </c>
      <c r="G12" s="6">
        <f t="shared" si="2"/>
        <v>318.5</v>
      </c>
      <c r="H12" s="6">
        <f t="shared" si="2"/>
        <v>4500</v>
      </c>
      <c r="I12" s="6">
        <f t="shared" si="2"/>
        <v>3351</v>
      </c>
      <c r="J12" s="6">
        <f t="shared" si="2"/>
        <v>0</v>
      </c>
      <c r="K12" s="6">
        <f t="shared" si="2"/>
        <v>0</v>
      </c>
      <c r="L12" s="6">
        <f t="shared" si="2"/>
        <v>0</v>
      </c>
      <c r="M12" s="6">
        <f t="shared" si="2"/>
        <v>626.39</v>
      </c>
      <c r="N12" s="6">
        <f t="shared" si="2"/>
        <v>585.65</v>
      </c>
      <c r="O12" s="6">
        <f t="shared" si="2"/>
        <v>0</v>
      </c>
      <c r="P12" s="6">
        <f t="shared" si="2"/>
        <v>0</v>
      </c>
      <c r="Q12" s="6">
        <f t="shared" si="2"/>
        <v>66278.210000000006</v>
      </c>
      <c r="R12" s="6">
        <f>R11</f>
        <v>3435.7899999999972</v>
      </c>
    </row>
    <row r="13" spans="1:18">
      <c r="A13" s="2" t="s">
        <v>22</v>
      </c>
      <c r="B13" s="5">
        <v>3435.79</v>
      </c>
      <c r="C13" s="5">
        <v>23238</v>
      </c>
      <c r="D13" s="5">
        <v>0</v>
      </c>
      <c r="E13" s="5">
        <v>15410</v>
      </c>
      <c r="F13" s="5">
        <v>3112.82</v>
      </c>
      <c r="G13" s="5">
        <v>107.34</v>
      </c>
      <c r="H13" s="5">
        <v>1500</v>
      </c>
      <c r="I13" s="5">
        <v>797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f>SUM(E13:P13)</f>
        <v>20927.16</v>
      </c>
      <c r="R13" s="5">
        <f t="shared" si="1"/>
        <v>5746.630000000001</v>
      </c>
    </row>
    <row r="14" spans="1:18">
      <c r="A14" s="2" t="s">
        <v>23</v>
      </c>
      <c r="B14" s="5">
        <v>5746.63</v>
      </c>
      <c r="C14" s="5">
        <v>23238</v>
      </c>
      <c r="D14" s="5">
        <v>0</v>
      </c>
      <c r="E14" s="5">
        <v>25200.3</v>
      </c>
      <c r="F14" s="5">
        <v>5090.46</v>
      </c>
      <c r="G14" s="5">
        <v>111.01</v>
      </c>
      <c r="H14" s="5">
        <v>1500</v>
      </c>
      <c r="I14" s="5">
        <v>1380</v>
      </c>
      <c r="J14" s="5">
        <v>0</v>
      </c>
      <c r="K14" s="5">
        <v>0</v>
      </c>
      <c r="L14" s="5">
        <v>0</v>
      </c>
      <c r="M14" s="5">
        <v>1500</v>
      </c>
      <c r="N14" s="5">
        <v>0</v>
      </c>
      <c r="O14" s="5">
        <v>0</v>
      </c>
      <c r="P14" s="5">
        <v>0</v>
      </c>
      <c r="Q14" s="5">
        <f>SUM(E14:P14)</f>
        <v>34781.769999999997</v>
      </c>
      <c r="R14" s="5">
        <f t="shared" si="1"/>
        <v>-5797.1399999999958</v>
      </c>
    </row>
    <row r="15" spans="1:18">
      <c r="A15" s="2" t="s">
        <v>24</v>
      </c>
      <c r="B15" s="5">
        <v>-5797.14</v>
      </c>
      <c r="C15" s="5">
        <v>23238</v>
      </c>
      <c r="D15" s="5">
        <v>383</v>
      </c>
      <c r="E15" s="5">
        <v>17572</v>
      </c>
      <c r="F15" s="5">
        <v>3549.55</v>
      </c>
      <c r="G15" s="5">
        <v>124.15</v>
      </c>
      <c r="H15" s="5">
        <v>1500</v>
      </c>
      <c r="I15" s="5">
        <v>0</v>
      </c>
      <c r="J15" s="5">
        <v>0</v>
      </c>
      <c r="K15" s="5">
        <v>0</v>
      </c>
      <c r="L15" s="5">
        <v>0</v>
      </c>
      <c r="M15" s="5">
        <v>1325.25</v>
      </c>
      <c r="N15" s="5">
        <v>0</v>
      </c>
      <c r="O15" s="5">
        <v>0</v>
      </c>
      <c r="P15" s="5">
        <v>0</v>
      </c>
      <c r="Q15" s="5">
        <f>SUM(E15:P15)</f>
        <v>24070.95</v>
      </c>
      <c r="R15" s="5">
        <f>B15+C15+D15-Q15</f>
        <v>-6247.09</v>
      </c>
    </row>
    <row r="16" spans="1:18">
      <c r="A16" s="3" t="s">
        <v>25</v>
      </c>
      <c r="B16" s="6">
        <v>0</v>
      </c>
      <c r="C16" s="6">
        <f>C12+C13+C14+C15</f>
        <v>139428</v>
      </c>
      <c r="D16" s="6">
        <f>D12+D13+D14+D15</f>
        <v>383</v>
      </c>
      <c r="E16" s="6">
        <f t="shared" ref="E16:Q16" si="3">E12+E13+E14+E15</f>
        <v>105517.3</v>
      </c>
      <c r="F16" s="6">
        <f t="shared" si="3"/>
        <v>21314.5</v>
      </c>
      <c r="G16" s="6">
        <f t="shared" si="3"/>
        <v>661</v>
      </c>
      <c r="H16" s="6">
        <f t="shared" si="3"/>
        <v>9000</v>
      </c>
      <c r="I16" s="6">
        <f t="shared" si="3"/>
        <v>5528</v>
      </c>
      <c r="J16" s="6">
        <f t="shared" si="3"/>
        <v>0</v>
      </c>
      <c r="K16" s="6">
        <f t="shared" si="3"/>
        <v>0</v>
      </c>
      <c r="L16" s="6">
        <f t="shared" si="3"/>
        <v>0</v>
      </c>
      <c r="M16" s="6">
        <f t="shared" si="3"/>
        <v>3451.64</v>
      </c>
      <c r="N16" s="6">
        <f t="shared" si="3"/>
        <v>585.65</v>
      </c>
      <c r="O16" s="6">
        <f t="shared" si="3"/>
        <v>0</v>
      </c>
      <c r="P16" s="6">
        <f t="shared" si="3"/>
        <v>0</v>
      </c>
      <c r="Q16" s="6">
        <f t="shared" si="3"/>
        <v>146058.09000000003</v>
      </c>
      <c r="R16" s="6">
        <f>B16+C16+D16-Q16</f>
        <v>-6247.0900000000256</v>
      </c>
    </row>
    <row r="17" spans="1:18">
      <c r="A17" s="2" t="s">
        <v>26</v>
      </c>
      <c r="B17" s="5">
        <f>R15</f>
        <v>-6247.09</v>
      </c>
      <c r="C17" s="5">
        <v>53506</v>
      </c>
      <c r="D17" s="5">
        <v>3737.12</v>
      </c>
      <c r="E17" s="5">
        <v>17572</v>
      </c>
      <c r="F17" s="5">
        <v>3549.54</v>
      </c>
      <c r="G17" s="5">
        <v>112.99</v>
      </c>
      <c r="H17" s="5">
        <v>1500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12190.07</v>
      </c>
      <c r="O17" s="5">
        <v>0</v>
      </c>
      <c r="P17" s="5">
        <v>0</v>
      </c>
      <c r="Q17" s="5">
        <v>34924.6</v>
      </c>
      <c r="R17" s="5">
        <f>B17+C17+D17-Q17</f>
        <v>16071.430000000008</v>
      </c>
    </row>
    <row r="18" spans="1:18">
      <c r="A18" s="2" t="s">
        <v>27</v>
      </c>
      <c r="B18" s="5">
        <f>R17</f>
        <v>16071.430000000008</v>
      </c>
      <c r="C18" s="5">
        <v>27562</v>
      </c>
      <c r="D18" s="5">
        <v>5261</v>
      </c>
      <c r="E18" s="5">
        <v>20272</v>
      </c>
      <c r="F18" s="5">
        <v>4094.94</v>
      </c>
      <c r="G18" s="5">
        <v>114.82</v>
      </c>
      <c r="H18" s="5">
        <v>1500</v>
      </c>
      <c r="I18" s="5">
        <v>0</v>
      </c>
      <c r="J18" s="5">
        <v>0</v>
      </c>
      <c r="K18" s="5">
        <v>4920</v>
      </c>
      <c r="L18" s="5">
        <v>0</v>
      </c>
      <c r="M18" s="5">
        <v>2388.38</v>
      </c>
      <c r="N18" s="5">
        <v>0</v>
      </c>
      <c r="O18" s="5">
        <v>0</v>
      </c>
      <c r="P18" s="5">
        <v>0</v>
      </c>
      <c r="Q18" s="5">
        <f>SUM(E18:P18)</f>
        <v>33290.14</v>
      </c>
      <c r="R18" s="5">
        <f t="shared" ref="R18:R19" si="4">B18+C18+D18-Q18</f>
        <v>15604.290000000008</v>
      </c>
    </row>
    <row r="19" spans="1:18">
      <c r="A19" s="2" t="s">
        <v>28</v>
      </c>
      <c r="B19" s="5">
        <f>R18</f>
        <v>15604.290000000008</v>
      </c>
      <c r="C19" s="5">
        <v>27562</v>
      </c>
      <c r="D19" s="5">
        <v>2709</v>
      </c>
      <c r="E19" s="5">
        <v>14450</v>
      </c>
      <c r="F19" s="5">
        <v>2918.9</v>
      </c>
      <c r="G19" s="5">
        <v>25.61</v>
      </c>
      <c r="H19" s="5">
        <v>1500</v>
      </c>
      <c r="I19" s="5">
        <v>0</v>
      </c>
      <c r="J19" s="5">
        <v>0</v>
      </c>
      <c r="K19" s="5">
        <v>0</v>
      </c>
      <c r="L19" s="5">
        <v>0</v>
      </c>
      <c r="M19" s="5">
        <v>1475.3</v>
      </c>
      <c r="N19" s="5">
        <v>0</v>
      </c>
      <c r="O19" s="5">
        <v>0</v>
      </c>
      <c r="P19" s="5">
        <v>0</v>
      </c>
      <c r="Q19" s="5">
        <f>SUM(E19:P19)</f>
        <v>20369.810000000001</v>
      </c>
      <c r="R19" s="5">
        <f t="shared" si="4"/>
        <v>25505.480000000007</v>
      </c>
    </row>
    <row r="20" spans="1:18">
      <c r="A20" s="3" t="s">
        <v>29</v>
      </c>
      <c r="B20" s="6">
        <v>0</v>
      </c>
      <c r="C20" s="6">
        <f>C16+C17+C18+C19</f>
        <v>248058</v>
      </c>
      <c r="D20" s="6">
        <f>D16+D17+D18+D19</f>
        <v>12090.119999999999</v>
      </c>
      <c r="E20" s="6">
        <f t="shared" ref="E20:Q20" si="5">E16+E17+E18+E19</f>
        <v>157811.29999999999</v>
      </c>
      <c r="F20" s="6">
        <f t="shared" si="5"/>
        <v>31877.88</v>
      </c>
      <c r="G20" s="6">
        <f t="shared" si="5"/>
        <v>914.42</v>
      </c>
      <c r="H20" s="6">
        <f t="shared" si="5"/>
        <v>13500</v>
      </c>
      <c r="I20" s="6">
        <f t="shared" si="5"/>
        <v>5528</v>
      </c>
      <c r="J20" s="6">
        <f t="shared" si="5"/>
        <v>0</v>
      </c>
      <c r="K20" s="6">
        <f t="shared" si="5"/>
        <v>4920</v>
      </c>
      <c r="L20" s="6">
        <f t="shared" si="5"/>
        <v>0</v>
      </c>
      <c r="M20" s="6">
        <f t="shared" si="5"/>
        <v>7315.3200000000006</v>
      </c>
      <c r="N20" s="6">
        <f t="shared" si="5"/>
        <v>12775.72</v>
      </c>
      <c r="O20" s="6">
        <f t="shared" si="5"/>
        <v>0</v>
      </c>
      <c r="P20" s="6">
        <f t="shared" si="5"/>
        <v>0</v>
      </c>
      <c r="Q20" s="6">
        <f t="shared" si="5"/>
        <v>234642.64</v>
      </c>
      <c r="R20" s="6">
        <f>B20+C20+D20-Q20</f>
        <v>25505.479999999981</v>
      </c>
    </row>
    <row r="21" spans="1:18">
      <c r="A21" s="2" t="s">
        <v>30</v>
      </c>
      <c r="B21" s="5">
        <f>R19</f>
        <v>25505.480000000007</v>
      </c>
      <c r="C21" s="5">
        <v>27562</v>
      </c>
      <c r="D21" s="5">
        <v>900</v>
      </c>
      <c r="E21" s="5">
        <v>14450</v>
      </c>
      <c r="F21" s="5">
        <v>2918.9</v>
      </c>
      <c r="G21" s="5">
        <v>25.68</v>
      </c>
      <c r="H21" s="5">
        <v>1500</v>
      </c>
      <c r="I21" s="5">
        <v>0</v>
      </c>
      <c r="J21" s="5">
        <v>0</v>
      </c>
      <c r="K21" s="5">
        <v>0</v>
      </c>
      <c r="L21" s="5">
        <v>0</v>
      </c>
      <c r="M21" s="5">
        <v>1030</v>
      </c>
      <c r="N21" s="5">
        <v>0</v>
      </c>
      <c r="O21" s="5">
        <v>0</v>
      </c>
      <c r="P21" s="5">
        <v>0</v>
      </c>
      <c r="Q21" s="5">
        <f>SUM(E21:P21)</f>
        <v>19924.580000000002</v>
      </c>
      <c r="R21" s="5">
        <f t="shared" ref="R21:R24" si="6">B21+C21+D21-Q21</f>
        <v>34042.900000000009</v>
      </c>
    </row>
    <row r="22" spans="1:18">
      <c r="A22" s="2" t="s">
        <v>31</v>
      </c>
      <c r="B22" s="5">
        <f>R21</f>
        <v>34042.900000000009</v>
      </c>
      <c r="C22" s="5">
        <v>27562</v>
      </c>
      <c r="D22" s="5">
        <v>0</v>
      </c>
      <c r="E22" s="5">
        <v>14450</v>
      </c>
      <c r="F22" s="5">
        <v>2918.9</v>
      </c>
      <c r="G22" s="5">
        <v>22.25</v>
      </c>
      <c r="H22" s="5">
        <v>1500</v>
      </c>
      <c r="I22" s="5">
        <v>0</v>
      </c>
      <c r="J22" s="5">
        <v>0</v>
      </c>
      <c r="K22" s="5">
        <v>0</v>
      </c>
      <c r="L22" s="5">
        <v>0</v>
      </c>
      <c r="M22" s="5">
        <v>210</v>
      </c>
      <c r="N22" s="5">
        <v>0</v>
      </c>
      <c r="O22" s="5">
        <v>0</v>
      </c>
      <c r="P22" s="5">
        <v>0</v>
      </c>
      <c r="Q22" s="5">
        <f>SUM(E22:P22)</f>
        <v>19101.150000000001</v>
      </c>
      <c r="R22" s="5">
        <f t="shared" si="6"/>
        <v>42503.750000000007</v>
      </c>
    </row>
    <row r="23" spans="1:18">
      <c r="A23" s="2" t="s">
        <v>32</v>
      </c>
      <c r="B23" s="5">
        <f>R22</f>
        <v>42503.750000000007</v>
      </c>
      <c r="C23" s="5">
        <v>26992</v>
      </c>
      <c r="D23" s="5">
        <v>210</v>
      </c>
      <c r="E23" s="5">
        <v>15177.54</v>
      </c>
      <c r="F23" s="5">
        <v>2918.9</v>
      </c>
      <c r="G23" s="5">
        <v>64.88</v>
      </c>
      <c r="H23" s="5">
        <v>1500</v>
      </c>
      <c r="I23" s="5">
        <v>0</v>
      </c>
      <c r="J23" s="5">
        <v>0</v>
      </c>
      <c r="K23" s="5">
        <v>0</v>
      </c>
      <c r="L23" s="5">
        <v>0</v>
      </c>
      <c r="M23" s="5">
        <v>650</v>
      </c>
      <c r="N23" s="5">
        <v>0</v>
      </c>
      <c r="O23" s="5">
        <v>80</v>
      </c>
      <c r="P23" s="5">
        <v>705.6</v>
      </c>
      <c r="Q23" s="5">
        <f>SUM(E23:P23)</f>
        <v>21096.920000000002</v>
      </c>
      <c r="R23" s="5">
        <f t="shared" si="6"/>
        <v>48608.83</v>
      </c>
    </row>
    <row r="24" spans="1:18">
      <c r="A24" s="4" t="s">
        <v>33</v>
      </c>
      <c r="B24" s="6">
        <v>0</v>
      </c>
      <c r="C24" s="6">
        <f>C20+C21+C22+C23</f>
        <v>330174</v>
      </c>
      <c r="D24" s="6">
        <f>D20+D21+D22+D23</f>
        <v>13200.119999999999</v>
      </c>
      <c r="E24" s="6">
        <f t="shared" ref="E24:Q24" si="7">E20+E21+E22+E23</f>
        <v>201888.84</v>
      </c>
      <c r="F24" s="6">
        <f t="shared" si="7"/>
        <v>40634.58</v>
      </c>
      <c r="G24" s="6">
        <f t="shared" si="7"/>
        <v>1027.23</v>
      </c>
      <c r="H24" s="6">
        <f t="shared" si="7"/>
        <v>18000</v>
      </c>
      <c r="I24" s="6">
        <f t="shared" si="7"/>
        <v>5528</v>
      </c>
      <c r="J24" s="6">
        <f t="shared" si="7"/>
        <v>0</v>
      </c>
      <c r="K24" s="6">
        <f t="shared" si="7"/>
        <v>4920</v>
      </c>
      <c r="L24" s="6">
        <f t="shared" si="7"/>
        <v>0</v>
      </c>
      <c r="M24" s="6">
        <f t="shared" si="7"/>
        <v>9205.32</v>
      </c>
      <c r="N24" s="6">
        <f t="shared" si="7"/>
        <v>12775.72</v>
      </c>
      <c r="O24" s="6">
        <f t="shared" si="7"/>
        <v>80</v>
      </c>
      <c r="P24" s="6">
        <f t="shared" si="7"/>
        <v>705.6</v>
      </c>
      <c r="Q24" s="6">
        <f t="shared" si="7"/>
        <v>294765.29000000004</v>
      </c>
      <c r="R24" s="6">
        <f t="shared" si="6"/>
        <v>48608.829999999958</v>
      </c>
    </row>
    <row r="25" spans="1:18">
      <c r="A25" s="1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7" spans="1:18">
      <c r="B27" s="1" t="s">
        <v>39</v>
      </c>
    </row>
    <row r="28" spans="1:18" ht="25.5" customHeight="1">
      <c r="B28" s="17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 ht="14.25" customHeight="1">
      <c r="B29" s="27" t="s">
        <v>49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8" ht="14.25" customHeight="1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F31" s="1" t="s">
        <v>40</v>
      </c>
      <c r="M31" s="1" t="s">
        <v>41</v>
      </c>
    </row>
    <row r="48" ht="11.25" customHeight="1"/>
    <row r="49" spans="1:18">
      <c r="A49" s="1" t="s">
        <v>0</v>
      </c>
    </row>
    <row r="50" spans="1:18">
      <c r="A50" s="1" t="s">
        <v>42</v>
      </c>
    </row>
    <row r="51" spans="1:18">
      <c r="A51" s="18" t="s">
        <v>50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>
      <c r="A52" s="19" t="s">
        <v>34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4" spans="1:18" ht="12.75" customHeight="1">
      <c r="A54" s="20" t="s">
        <v>3</v>
      </c>
      <c r="B54" s="24" t="s">
        <v>4</v>
      </c>
      <c r="C54" s="25"/>
      <c r="D54" s="26"/>
      <c r="E54" s="22" t="s">
        <v>17</v>
      </c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3" t="s">
        <v>15</v>
      </c>
    </row>
    <row r="55" spans="1:18" ht="54" customHeight="1">
      <c r="A55" s="21"/>
      <c r="B55" s="9" t="s">
        <v>16</v>
      </c>
      <c r="C55" s="15" t="s">
        <v>44</v>
      </c>
      <c r="D55" s="15" t="s">
        <v>45</v>
      </c>
      <c r="E55" s="9" t="s">
        <v>36</v>
      </c>
      <c r="F55" s="9" t="s">
        <v>35</v>
      </c>
      <c r="G55" s="9" t="s">
        <v>5</v>
      </c>
      <c r="H55" s="9" t="s">
        <v>6</v>
      </c>
      <c r="I55" s="10" t="s">
        <v>7</v>
      </c>
      <c r="J55" s="9" t="s">
        <v>8</v>
      </c>
      <c r="K55" s="9" t="s">
        <v>9</v>
      </c>
      <c r="L55" s="9" t="s">
        <v>10</v>
      </c>
      <c r="M55" s="9" t="s">
        <v>11</v>
      </c>
      <c r="N55" s="9" t="s">
        <v>12</v>
      </c>
      <c r="O55" s="9" t="s">
        <v>13</v>
      </c>
      <c r="P55" s="15" t="s">
        <v>43</v>
      </c>
      <c r="Q55" s="9" t="s">
        <v>14</v>
      </c>
      <c r="R55" s="23"/>
    </row>
    <row r="56" spans="1:18">
      <c r="A56" s="2" t="s">
        <v>18</v>
      </c>
      <c r="B56" s="5">
        <v>0</v>
      </c>
      <c r="C56" s="5">
        <v>10814.4</v>
      </c>
      <c r="D56" s="5">
        <v>0</v>
      </c>
      <c r="E56" s="5">
        <v>18825</v>
      </c>
      <c r="F56" s="5">
        <v>3802.65</v>
      </c>
      <c r="G56" s="5">
        <v>100</v>
      </c>
      <c r="H56" s="5">
        <v>1500</v>
      </c>
      <c r="I56" s="5">
        <v>578.5</v>
      </c>
      <c r="J56" s="5">
        <v>0</v>
      </c>
      <c r="K56" s="5">
        <v>0</v>
      </c>
      <c r="L56" s="5">
        <v>0</v>
      </c>
      <c r="M56" s="5">
        <v>626.39</v>
      </c>
      <c r="N56" s="5">
        <v>585.65</v>
      </c>
      <c r="O56" s="5">
        <v>0</v>
      </c>
      <c r="P56" s="5">
        <v>0</v>
      </c>
      <c r="Q56" s="5">
        <f>SUM(E56:P56)</f>
        <v>26018.190000000002</v>
      </c>
      <c r="R56" s="5">
        <f>B56+C56-Q56</f>
        <v>-15203.790000000003</v>
      </c>
    </row>
    <row r="57" spans="1:18">
      <c r="A57" s="2" t="s">
        <v>19</v>
      </c>
      <c r="B57" s="5">
        <f>R56</f>
        <v>-15203.790000000003</v>
      </c>
      <c r="C57" s="5">
        <v>37267</v>
      </c>
      <c r="D57" s="5">
        <v>0</v>
      </c>
      <c r="E57" s="5">
        <v>14100</v>
      </c>
      <c r="F57" s="5">
        <v>2848.2</v>
      </c>
      <c r="G57" s="5">
        <v>112.57</v>
      </c>
      <c r="H57" s="5">
        <v>1500</v>
      </c>
      <c r="I57" s="5">
        <v>1435.5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f t="shared" ref="Q57" si="8">SUM(E57:P57)</f>
        <v>19996.27</v>
      </c>
      <c r="R57" s="5">
        <f t="shared" ref="R57:R60" si="9">B57+C57-Q57</f>
        <v>2066.9399999999987</v>
      </c>
    </row>
    <row r="58" spans="1:18">
      <c r="A58" s="2" t="s">
        <v>20</v>
      </c>
      <c r="B58" s="5">
        <f>R57</f>
        <v>2066.9399999999987</v>
      </c>
      <c r="C58" s="5">
        <v>20878.400000000001</v>
      </c>
      <c r="D58" s="5">
        <v>0</v>
      </c>
      <c r="E58" s="5">
        <v>14410</v>
      </c>
      <c r="F58" s="5">
        <v>2910.82</v>
      </c>
      <c r="G58" s="5">
        <v>105.93</v>
      </c>
      <c r="H58" s="5">
        <v>1500</v>
      </c>
      <c r="I58" s="5">
        <v>1337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f t="shared" ref="Q58" si="10">SUM(E58:P58)</f>
        <v>20263.75</v>
      </c>
      <c r="R58" s="5">
        <f t="shared" si="9"/>
        <v>2681.59</v>
      </c>
    </row>
    <row r="59" spans="1:18" ht="13.5">
      <c r="A59" s="13" t="s">
        <v>21</v>
      </c>
      <c r="B59" s="14">
        <f>B56</f>
        <v>0</v>
      </c>
      <c r="C59" s="14">
        <f>SUM(C56:C58)</f>
        <v>68959.8</v>
      </c>
      <c r="D59" s="14">
        <f>SUM(D56:D58)</f>
        <v>0</v>
      </c>
      <c r="E59" s="14">
        <f t="shared" ref="E59:Q59" si="11">SUM(E56:E58)</f>
        <v>47335</v>
      </c>
      <c r="F59" s="14">
        <f t="shared" si="11"/>
        <v>9561.67</v>
      </c>
      <c r="G59" s="14">
        <f t="shared" si="11"/>
        <v>318.5</v>
      </c>
      <c r="H59" s="14">
        <f t="shared" si="11"/>
        <v>4500</v>
      </c>
      <c r="I59" s="14">
        <f t="shared" si="11"/>
        <v>3351</v>
      </c>
      <c r="J59" s="14">
        <f t="shared" si="11"/>
        <v>0</v>
      </c>
      <c r="K59" s="14">
        <f t="shared" si="11"/>
        <v>0</v>
      </c>
      <c r="L59" s="14">
        <f t="shared" si="11"/>
        <v>0</v>
      </c>
      <c r="M59" s="14">
        <f t="shared" si="11"/>
        <v>626.39</v>
      </c>
      <c r="N59" s="14">
        <f t="shared" si="11"/>
        <v>585.65</v>
      </c>
      <c r="O59" s="14">
        <f t="shared" si="11"/>
        <v>0</v>
      </c>
      <c r="P59" s="14">
        <f t="shared" si="11"/>
        <v>0</v>
      </c>
      <c r="Q59" s="14">
        <f t="shared" si="11"/>
        <v>66278.210000000006</v>
      </c>
      <c r="R59" s="14">
        <f>R58</f>
        <v>2681.59</v>
      </c>
    </row>
    <row r="60" spans="1:18">
      <c r="A60" s="2" t="s">
        <v>22</v>
      </c>
      <c r="B60" s="5">
        <f>R58</f>
        <v>2681.59</v>
      </c>
      <c r="C60" s="5">
        <v>19053</v>
      </c>
      <c r="D60" s="5">
        <v>0</v>
      </c>
      <c r="E60" s="5">
        <v>15410</v>
      </c>
      <c r="F60" s="5">
        <v>3112.82</v>
      </c>
      <c r="G60" s="5">
        <v>107.34</v>
      </c>
      <c r="H60" s="5">
        <v>1500</v>
      </c>
      <c r="I60" s="5">
        <v>797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f>SUM(E60:P60)</f>
        <v>20927.16</v>
      </c>
      <c r="R60" s="5">
        <f t="shared" si="9"/>
        <v>807.43000000000029</v>
      </c>
    </row>
    <row r="61" spans="1:18">
      <c r="A61" s="2" t="s">
        <v>23</v>
      </c>
      <c r="B61" s="5">
        <f>R60</f>
        <v>807.43000000000029</v>
      </c>
      <c r="C61" s="5">
        <v>21666.2</v>
      </c>
      <c r="D61" s="5">
        <v>0</v>
      </c>
      <c r="E61" s="5">
        <v>25200.3</v>
      </c>
      <c r="F61" s="5">
        <v>5090.46</v>
      </c>
      <c r="G61" s="5">
        <v>111.01</v>
      </c>
      <c r="H61" s="5">
        <v>1500</v>
      </c>
      <c r="I61" s="5">
        <v>1380</v>
      </c>
      <c r="J61" s="5">
        <v>0</v>
      </c>
      <c r="K61" s="5">
        <v>0</v>
      </c>
      <c r="L61" s="5">
        <v>0</v>
      </c>
      <c r="M61" s="5">
        <v>1500</v>
      </c>
      <c r="N61" s="5">
        <v>0</v>
      </c>
      <c r="O61" s="5">
        <v>0</v>
      </c>
      <c r="P61" s="5">
        <v>0</v>
      </c>
      <c r="Q61" s="5">
        <f>SUM(E61:P61)</f>
        <v>34781.769999999997</v>
      </c>
      <c r="R61" s="5">
        <f>R60+C61-Q61</f>
        <v>-12308.139999999996</v>
      </c>
    </row>
    <row r="62" spans="1:18">
      <c r="A62" s="2" t="s">
        <v>24</v>
      </c>
      <c r="B62" s="5">
        <f>R61</f>
        <v>-12308.139999999996</v>
      </c>
      <c r="C62" s="5">
        <v>15254</v>
      </c>
      <c r="D62" s="5">
        <v>0</v>
      </c>
      <c r="E62" s="5">
        <v>17572</v>
      </c>
      <c r="F62" s="5">
        <v>3549.55</v>
      </c>
      <c r="G62" s="5">
        <v>124.15</v>
      </c>
      <c r="H62" s="5">
        <v>1500</v>
      </c>
      <c r="I62" s="5">
        <v>0</v>
      </c>
      <c r="J62" s="5">
        <v>0</v>
      </c>
      <c r="K62" s="5">
        <v>0</v>
      </c>
      <c r="L62" s="5">
        <v>0</v>
      </c>
      <c r="M62" s="5">
        <v>1325.25</v>
      </c>
      <c r="N62" s="5">
        <v>0</v>
      </c>
      <c r="O62" s="5">
        <v>0</v>
      </c>
      <c r="P62" s="5">
        <v>0</v>
      </c>
      <c r="Q62" s="5">
        <f>SUM(E62:P62)</f>
        <v>24070.95</v>
      </c>
      <c r="R62" s="5">
        <f>R61+C62-Q62</f>
        <v>-21125.089999999997</v>
      </c>
    </row>
    <row r="63" spans="1:18">
      <c r="A63" s="3" t="s">
        <v>25</v>
      </c>
      <c r="B63" s="6">
        <v>0</v>
      </c>
      <c r="C63" s="6">
        <f>C59+C60+C61+C62</f>
        <v>124933</v>
      </c>
      <c r="D63" s="6">
        <f>D59+D60+D61+D62</f>
        <v>0</v>
      </c>
      <c r="E63" s="6">
        <f t="shared" ref="E63:Q63" si="12">E59+E60+E61+E62</f>
        <v>105517.3</v>
      </c>
      <c r="F63" s="6">
        <f t="shared" si="12"/>
        <v>21314.5</v>
      </c>
      <c r="G63" s="6">
        <f t="shared" si="12"/>
        <v>661</v>
      </c>
      <c r="H63" s="6">
        <f t="shared" si="12"/>
        <v>9000</v>
      </c>
      <c r="I63" s="6">
        <f t="shared" si="12"/>
        <v>5528</v>
      </c>
      <c r="J63" s="6">
        <f t="shared" si="12"/>
        <v>0</v>
      </c>
      <c r="K63" s="6">
        <f t="shared" si="12"/>
        <v>0</v>
      </c>
      <c r="L63" s="6">
        <f t="shared" si="12"/>
        <v>0</v>
      </c>
      <c r="M63" s="6">
        <f t="shared" si="12"/>
        <v>3451.64</v>
      </c>
      <c r="N63" s="6">
        <f t="shared" si="12"/>
        <v>585.65</v>
      </c>
      <c r="O63" s="6">
        <f t="shared" si="12"/>
        <v>0</v>
      </c>
      <c r="P63" s="6">
        <f t="shared" si="12"/>
        <v>0</v>
      </c>
      <c r="Q63" s="6">
        <f t="shared" si="12"/>
        <v>146058.09000000003</v>
      </c>
      <c r="R63" s="6">
        <f>B63+C63-Q63</f>
        <v>-21125.090000000026</v>
      </c>
    </row>
    <row r="64" spans="1:18">
      <c r="A64" s="2" t="s">
        <v>26</v>
      </c>
      <c r="B64" s="5">
        <f>R62</f>
        <v>-21125.089999999997</v>
      </c>
      <c r="C64" s="5">
        <v>74091</v>
      </c>
      <c r="D64" s="5">
        <v>4120.12</v>
      </c>
      <c r="E64" s="5">
        <v>17572</v>
      </c>
      <c r="F64" s="5">
        <v>3549.54</v>
      </c>
      <c r="G64" s="5">
        <v>112.99</v>
      </c>
      <c r="H64" s="5">
        <v>1500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12190.07</v>
      </c>
      <c r="O64" s="5">
        <v>0</v>
      </c>
      <c r="P64" s="5">
        <v>0</v>
      </c>
      <c r="Q64" s="5">
        <f>SUM(E64:P64)</f>
        <v>34924.600000000006</v>
      </c>
      <c r="R64" s="5">
        <f>B64+C64+D64-Q64</f>
        <v>22161.43</v>
      </c>
    </row>
    <row r="65" spans="1:18">
      <c r="A65" s="2" t="s">
        <v>27</v>
      </c>
      <c r="B65" s="5">
        <f>R64</f>
        <v>22161.43</v>
      </c>
      <c r="C65" s="5">
        <v>21846.2</v>
      </c>
      <c r="D65" s="5">
        <v>0</v>
      </c>
      <c r="E65" s="5">
        <v>20272</v>
      </c>
      <c r="F65" s="5">
        <v>4094.94</v>
      </c>
      <c r="G65" s="5">
        <v>114.82</v>
      </c>
      <c r="H65" s="5">
        <v>1500</v>
      </c>
      <c r="I65" s="5">
        <v>0</v>
      </c>
      <c r="J65" s="5">
        <v>0</v>
      </c>
      <c r="K65" s="5">
        <v>4920</v>
      </c>
      <c r="L65" s="5">
        <v>0</v>
      </c>
      <c r="M65" s="5">
        <v>2388.38</v>
      </c>
      <c r="N65" s="5">
        <v>0</v>
      </c>
      <c r="O65" s="5">
        <v>0</v>
      </c>
      <c r="P65" s="5">
        <v>0</v>
      </c>
      <c r="Q65" s="5">
        <f>SUM(E65:P65)</f>
        <v>33290.14</v>
      </c>
      <c r="R65" s="5">
        <f t="shared" ref="R65:R71" si="13">B65+C65+D65-Q65</f>
        <v>10717.490000000005</v>
      </c>
    </row>
    <row r="66" spans="1:18">
      <c r="A66" s="2" t="s">
        <v>28</v>
      </c>
      <c r="B66" s="5">
        <f>R65</f>
        <v>10717.490000000005</v>
      </c>
      <c r="C66" s="5">
        <v>27307.8</v>
      </c>
      <c r="D66" s="5">
        <v>3266</v>
      </c>
      <c r="E66" s="5">
        <v>14450</v>
      </c>
      <c r="F66" s="5">
        <v>2918.9</v>
      </c>
      <c r="G66" s="5">
        <v>25.61</v>
      </c>
      <c r="H66" s="5">
        <v>1500</v>
      </c>
      <c r="I66" s="5">
        <v>0</v>
      </c>
      <c r="J66" s="5">
        <v>0</v>
      </c>
      <c r="K66" s="5">
        <v>0</v>
      </c>
      <c r="L66" s="5">
        <v>0</v>
      </c>
      <c r="M66" s="5">
        <v>1475.3</v>
      </c>
      <c r="N66" s="5">
        <v>0</v>
      </c>
      <c r="O66" s="5">
        <v>0</v>
      </c>
      <c r="P66" s="5">
        <v>0</v>
      </c>
      <c r="Q66" s="5">
        <f>SUM(E66:P66)</f>
        <v>20369.810000000001</v>
      </c>
      <c r="R66" s="5">
        <f t="shared" si="13"/>
        <v>20921.480000000007</v>
      </c>
    </row>
    <row r="67" spans="1:18">
      <c r="A67" s="3" t="s">
        <v>29</v>
      </c>
      <c r="B67" s="6">
        <v>0</v>
      </c>
      <c r="C67" s="6">
        <f t="shared" ref="C67:Q67" si="14">C63+C64+C65+C66</f>
        <v>248178</v>
      </c>
      <c r="D67" s="6">
        <f t="shared" si="14"/>
        <v>7386.12</v>
      </c>
      <c r="E67" s="6">
        <f t="shared" si="14"/>
        <v>157811.29999999999</v>
      </c>
      <c r="F67" s="6">
        <f t="shared" si="14"/>
        <v>31877.88</v>
      </c>
      <c r="G67" s="6">
        <f t="shared" si="14"/>
        <v>914.42</v>
      </c>
      <c r="H67" s="6">
        <f t="shared" si="14"/>
        <v>13500</v>
      </c>
      <c r="I67" s="6">
        <f t="shared" si="14"/>
        <v>5528</v>
      </c>
      <c r="J67" s="6">
        <f t="shared" si="14"/>
        <v>0</v>
      </c>
      <c r="K67" s="6">
        <f t="shared" si="14"/>
        <v>4920</v>
      </c>
      <c r="L67" s="6">
        <f t="shared" si="14"/>
        <v>0</v>
      </c>
      <c r="M67" s="6">
        <f t="shared" si="14"/>
        <v>7315.3200000000006</v>
      </c>
      <c r="N67" s="6">
        <f t="shared" si="14"/>
        <v>12775.72</v>
      </c>
      <c r="O67" s="6">
        <f t="shared" si="14"/>
        <v>0</v>
      </c>
      <c r="P67" s="6">
        <f t="shared" si="14"/>
        <v>0</v>
      </c>
      <c r="Q67" s="6">
        <f t="shared" si="14"/>
        <v>234642.64</v>
      </c>
      <c r="R67" s="6">
        <f t="shared" si="13"/>
        <v>20921.479999999981</v>
      </c>
    </row>
    <row r="68" spans="1:18">
      <c r="A68" s="2" t="s">
        <v>30</v>
      </c>
      <c r="B68" s="5">
        <f>R66</f>
        <v>20921.480000000007</v>
      </c>
      <c r="C68" s="5">
        <v>18690</v>
      </c>
      <c r="D68" s="5">
        <v>5604</v>
      </c>
      <c r="E68" s="5">
        <v>14450</v>
      </c>
      <c r="F68" s="5">
        <v>2918.9</v>
      </c>
      <c r="G68" s="5">
        <v>25.68</v>
      </c>
      <c r="H68" s="5">
        <v>1500</v>
      </c>
      <c r="I68" s="5">
        <v>0</v>
      </c>
      <c r="J68" s="5">
        <v>0</v>
      </c>
      <c r="K68" s="5">
        <v>0</v>
      </c>
      <c r="L68" s="5">
        <v>0</v>
      </c>
      <c r="M68" s="5">
        <v>1030</v>
      </c>
      <c r="N68" s="5">
        <v>0</v>
      </c>
      <c r="O68" s="5">
        <v>0</v>
      </c>
      <c r="P68" s="5">
        <v>0</v>
      </c>
      <c r="Q68" s="5">
        <f>SUM(E68:P68)</f>
        <v>19924.580000000002</v>
      </c>
      <c r="R68" s="5">
        <f t="shared" si="13"/>
        <v>25290.900000000009</v>
      </c>
    </row>
    <row r="69" spans="1:18">
      <c r="A69" s="2" t="s">
        <v>31</v>
      </c>
      <c r="B69" s="5">
        <f>R68</f>
        <v>25290.900000000009</v>
      </c>
      <c r="C69" s="5">
        <v>28133</v>
      </c>
      <c r="D69" s="5">
        <v>0</v>
      </c>
      <c r="E69" s="5">
        <v>14450</v>
      </c>
      <c r="F69" s="5">
        <v>2918.9</v>
      </c>
      <c r="G69" s="5">
        <v>22.25</v>
      </c>
      <c r="H69" s="5">
        <v>1500</v>
      </c>
      <c r="I69" s="5">
        <v>0</v>
      </c>
      <c r="J69" s="5">
        <v>0</v>
      </c>
      <c r="K69" s="5">
        <v>0</v>
      </c>
      <c r="L69" s="5">
        <v>0</v>
      </c>
      <c r="M69" s="5">
        <v>210</v>
      </c>
      <c r="N69" s="5">
        <v>0</v>
      </c>
      <c r="O69" s="5">
        <v>0</v>
      </c>
      <c r="P69" s="5">
        <v>0</v>
      </c>
      <c r="Q69" s="5">
        <f>SUM(E69:P69)</f>
        <v>19101.150000000001</v>
      </c>
      <c r="R69" s="5">
        <f t="shared" si="13"/>
        <v>34322.750000000007</v>
      </c>
    </row>
    <row r="70" spans="1:18">
      <c r="A70" s="2" t="s">
        <v>32</v>
      </c>
      <c r="B70" s="5">
        <f>R69</f>
        <v>34322.750000000007</v>
      </c>
      <c r="C70" s="5">
        <v>24653</v>
      </c>
      <c r="D70" s="5">
        <v>210</v>
      </c>
      <c r="E70" s="5">
        <v>15177.54</v>
      </c>
      <c r="F70" s="5">
        <v>2918.9</v>
      </c>
      <c r="G70" s="5">
        <v>64.88</v>
      </c>
      <c r="H70" s="5">
        <v>1500</v>
      </c>
      <c r="I70" s="5">
        <v>0</v>
      </c>
      <c r="J70" s="5">
        <v>0</v>
      </c>
      <c r="K70" s="5">
        <v>0</v>
      </c>
      <c r="L70" s="5">
        <v>0</v>
      </c>
      <c r="M70" s="5">
        <v>650</v>
      </c>
      <c r="N70" s="5">
        <v>0</v>
      </c>
      <c r="O70" s="5">
        <v>80</v>
      </c>
      <c r="P70" s="5">
        <v>705.6</v>
      </c>
      <c r="Q70" s="5">
        <f>SUM(E70:P70)</f>
        <v>21096.920000000002</v>
      </c>
      <c r="R70" s="5">
        <f t="shared" si="13"/>
        <v>38088.83</v>
      </c>
    </row>
    <row r="71" spans="1:18">
      <c r="A71" s="4" t="s">
        <v>33</v>
      </c>
      <c r="B71" s="6">
        <v>0</v>
      </c>
      <c r="C71" s="6">
        <f>C67+C68+C69+C70</f>
        <v>319654</v>
      </c>
      <c r="D71" s="6">
        <f>D67+D68+D69+D70</f>
        <v>13200.119999999999</v>
      </c>
      <c r="E71" s="6">
        <f t="shared" ref="E71:Q71" si="15">E67+E68+E69+E70</f>
        <v>201888.84</v>
      </c>
      <c r="F71" s="6">
        <f t="shared" si="15"/>
        <v>40634.58</v>
      </c>
      <c r="G71" s="6">
        <f t="shared" si="15"/>
        <v>1027.23</v>
      </c>
      <c r="H71" s="6">
        <f t="shared" si="15"/>
        <v>18000</v>
      </c>
      <c r="I71" s="6">
        <f t="shared" si="15"/>
        <v>5528</v>
      </c>
      <c r="J71" s="6">
        <f t="shared" si="15"/>
        <v>0</v>
      </c>
      <c r="K71" s="6">
        <f t="shared" si="15"/>
        <v>4920</v>
      </c>
      <c r="L71" s="6">
        <f t="shared" si="15"/>
        <v>0</v>
      </c>
      <c r="M71" s="6">
        <f t="shared" si="15"/>
        <v>9205.32</v>
      </c>
      <c r="N71" s="6">
        <f t="shared" si="15"/>
        <v>12775.72</v>
      </c>
      <c r="O71" s="6">
        <f t="shared" si="15"/>
        <v>80</v>
      </c>
      <c r="P71" s="6">
        <f t="shared" si="15"/>
        <v>705.6</v>
      </c>
      <c r="Q71" s="6">
        <f t="shared" si="15"/>
        <v>294765.29000000004</v>
      </c>
      <c r="R71" s="6">
        <f t="shared" si="13"/>
        <v>38088.829999999958</v>
      </c>
    </row>
    <row r="72" spans="1:18">
      <c r="A72" s="1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4" spans="1:18">
      <c r="B74" s="1" t="s">
        <v>39</v>
      </c>
    </row>
    <row r="75" spans="1:18" ht="25.5" customHeight="1">
      <c r="B75" s="17" t="s">
        <v>48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</row>
    <row r="77" spans="1:18">
      <c r="F77" s="1" t="s">
        <v>40</v>
      </c>
      <c r="M77" s="1" t="s">
        <v>41</v>
      </c>
    </row>
  </sheetData>
  <mergeCells count="15">
    <mergeCell ref="E7:Q7"/>
    <mergeCell ref="R7:R8"/>
    <mergeCell ref="A4:R4"/>
    <mergeCell ref="A5:R5"/>
    <mergeCell ref="A7:A8"/>
    <mergeCell ref="B7:D7"/>
    <mergeCell ref="B75:R75"/>
    <mergeCell ref="B28:R28"/>
    <mergeCell ref="A51:R51"/>
    <mergeCell ref="A52:R52"/>
    <mergeCell ref="A54:A55"/>
    <mergeCell ref="E54:Q54"/>
    <mergeCell ref="R54:R55"/>
    <mergeCell ref="B54:D54"/>
    <mergeCell ref="B29:R29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2016-02-25T08:11:43Z</cp:lastPrinted>
  <dcterms:created xsi:type="dcterms:W3CDTF">2015-01-27T10:34:01Z</dcterms:created>
  <dcterms:modified xsi:type="dcterms:W3CDTF">2016-06-03T07:28:52Z</dcterms:modified>
</cp:coreProperties>
</file>